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_and_Bgt_Shared\1 PUC FILING 2019\RFI DISCOVERY\Intervenor RFI #2\2-4\"/>
    </mc:Choice>
  </mc:AlternateContent>
  <xr:revisionPtr revIDLastSave="0" documentId="10_ncr:100000_{D8FAA104-627C-40F7-9532-2B005B51DC0B}" xr6:coauthVersionLast="31" xr6:coauthVersionMax="31" xr10:uidLastSave="{00000000-0000-0000-0000-000000000000}"/>
  <bookViews>
    <workbookView xWindow="0" yWindow="0" windowWidth="19200" windowHeight="8160" xr2:uid="{F6C33FE2-F58E-40B0-A359-04B0CC110548}"/>
  </bookViews>
  <sheets>
    <sheet name="Sheet1" sheetId="1" r:id="rId1"/>
  </sheets>
  <definedNames>
    <definedName name="_xlnm.Print_Area" localSheetId="0">Sheet1!$A$1:$P$112</definedName>
    <definedName name="_xlnm.Print_Titles" localSheetId="0">Sheet1!$1:$7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1" l="1"/>
  <c r="P106" i="1"/>
  <c r="A88" i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H78" i="1" l="1"/>
  <c r="O102" i="1"/>
  <c r="L9" i="1" l="1"/>
  <c r="L102" i="1" l="1"/>
  <c r="O89" i="1"/>
  <c r="I89" i="1"/>
  <c r="H89" i="1"/>
  <c r="K89" i="1"/>
  <c r="J89" i="1"/>
  <c r="F89" i="1"/>
  <c r="M78" i="1"/>
  <c r="P78" i="1" s="1"/>
  <c r="O73" i="1"/>
  <c r="K73" i="1"/>
  <c r="J73" i="1"/>
  <c r="I73" i="1"/>
  <c r="H73" i="1"/>
  <c r="F73" i="1"/>
  <c r="F69" i="1"/>
  <c r="F84" i="1" s="1"/>
  <c r="M26" i="1"/>
  <c r="P26" i="1" s="1"/>
  <c r="M102" i="1" l="1"/>
  <c r="P102" i="1" s="1"/>
  <c r="O69" i="1"/>
  <c r="O84" i="1" s="1"/>
  <c r="O95" i="1" s="1"/>
  <c r="O106" i="1" s="1"/>
  <c r="I69" i="1"/>
  <c r="I84" i="1" s="1"/>
  <c r="I95" i="1" s="1"/>
  <c r="J69" i="1"/>
  <c r="J84" i="1" s="1"/>
  <c r="K69" i="1"/>
  <c r="K84" i="1" s="1"/>
  <c r="H69" i="1"/>
  <c r="H84" i="1" s="1"/>
  <c r="H95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L81" i="1"/>
  <c r="L54" i="1" l="1"/>
  <c r="L48" i="1"/>
  <c r="L23" i="1"/>
  <c r="L15" i="1"/>
  <c r="L12" i="1"/>
  <c r="L89" i="1" l="1"/>
  <c r="M89" i="1" s="1"/>
  <c r="P89" i="1" s="1"/>
  <c r="L73" i="1"/>
  <c r="M73" i="1" s="1"/>
  <c r="P73" i="1" s="1"/>
  <c r="L69" i="1"/>
  <c r="M69" i="1" l="1"/>
  <c r="L84" i="1"/>
  <c r="M81" i="1"/>
  <c r="O43" i="1"/>
  <c r="O32" i="1"/>
  <c r="M51" i="1"/>
  <c r="P51" i="1" s="1"/>
  <c r="K32" i="1"/>
  <c r="J32" i="1"/>
  <c r="I32" i="1"/>
  <c r="H32" i="1"/>
  <c r="F32" i="1"/>
  <c r="M29" i="1"/>
  <c r="P29" i="1" s="1"/>
  <c r="L43" i="1"/>
  <c r="K43" i="1"/>
  <c r="J43" i="1"/>
  <c r="I43" i="1"/>
  <c r="H43" i="1"/>
  <c r="F43" i="1"/>
  <c r="M40" i="1"/>
  <c r="P40" i="1" s="1"/>
  <c r="M37" i="1"/>
  <c r="P37" i="1" s="1"/>
  <c r="P43" i="1" s="1"/>
  <c r="M23" i="1"/>
  <c r="M32" i="1" s="1"/>
  <c r="F18" i="1"/>
  <c r="M12" i="1"/>
  <c r="P12" i="1" s="1"/>
  <c r="M84" i="1" l="1"/>
  <c r="P81" i="1"/>
  <c r="P32" i="1"/>
  <c r="M43" i="1"/>
  <c r="L32" i="1"/>
  <c r="I18" i="1"/>
  <c r="J18" i="1"/>
  <c r="K18" i="1"/>
  <c r="O18" i="1"/>
  <c r="H18" i="1"/>
  <c r="I57" i="1"/>
  <c r="J57" i="1"/>
  <c r="K57" i="1"/>
  <c r="O57" i="1"/>
  <c r="H57" i="1"/>
  <c r="F57" i="1"/>
  <c r="F61" i="1" s="1"/>
  <c r="M54" i="1"/>
  <c r="P54" i="1" s="1"/>
  <c r="M48" i="1"/>
  <c r="M15" i="1"/>
  <c r="P15" i="1" s="1"/>
  <c r="M9" i="1"/>
  <c r="P9" i="1" s="1"/>
  <c r="P69" i="1" s="1"/>
  <c r="P84" i="1" s="1"/>
  <c r="O61" i="1" l="1"/>
  <c r="P18" i="1"/>
  <c r="H61" i="1"/>
  <c r="K61" i="1"/>
  <c r="J61" i="1"/>
  <c r="P48" i="1"/>
  <c r="P57" i="1" s="1"/>
  <c r="P61" i="1" s="1"/>
  <c r="M57" i="1"/>
  <c r="I61" i="1"/>
  <c r="M18" i="1"/>
  <c r="L18" i="1"/>
  <c r="L57" i="1"/>
  <c r="L61" i="1" l="1"/>
  <c r="M61" i="1"/>
  <c r="H106" i="1" l="1"/>
  <c r="H112" i="1" l="1"/>
  <c r="I106" i="1"/>
  <c r="I112" i="1" l="1"/>
  <c r="J95" i="1"/>
  <c r="J106" i="1" s="1"/>
  <c r="K95" i="1" l="1"/>
  <c r="K106" i="1" s="1"/>
  <c r="K112" i="1" l="1"/>
  <c r="L95" i="1"/>
  <c r="L106" i="1" s="1"/>
  <c r="M106" i="1" s="1"/>
  <c r="M95" i="1"/>
  <c r="P95" i="1"/>
</calcChain>
</file>

<file path=xl/sharedStrings.xml><?xml version="1.0" encoding="utf-8"?>
<sst xmlns="http://schemas.openxmlformats.org/spreadsheetml/2006/main" count="125" uniqueCount="118">
  <si>
    <t>North Austin MUD</t>
  </si>
  <si>
    <t>Northtown MUD</t>
  </si>
  <si>
    <t>WCID #10</t>
  </si>
  <si>
    <t>Wells Branch MUD</t>
  </si>
  <si>
    <t>Other Wholesale</t>
  </si>
  <si>
    <t>Retail Customers</t>
  </si>
  <si>
    <t>COS Model
Tab Reference</t>
  </si>
  <si>
    <t>Total Requirements</t>
  </si>
  <si>
    <t>O&amp;M Budget</t>
  </si>
  <si>
    <t>Total All Customers</t>
  </si>
  <si>
    <t>O&amp;M Non-Rate Revenue</t>
  </si>
  <si>
    <t>O&amp;M Final to Customer Class</t>
  </si>
  <si>
    <t>Other Cost Budget</t>
  </si>
  <si>
    <t>Revenue Allocation Cost Budget</t>
  </si>
  <si>
    <t>Capital Cost Budget</t>
  </si>
  <si>
    <t>Capital Cost Non-Rate Revenue</t>
  </si>
  <si>
    <t>Austin Water</t>
  </si>
  <si>
    <t>Docket No. 49189</t>
  </si>
  <si>
    <t>Line No.</t>
  </si>
  <si>
    <t>Description</t>
  </si>
  <si>
    <t>Operations and Maintenance</t>
  </si>
  <si>
    <t>Capital Costs</t>
  </si>
  <si>
    <t>Total Wholesale</t>
  </si>
  <si>
    <t>(a)</t>
  </si>
  <si>
    <t>Other Costs - Adjustments</t>
  </si>
  <si>
    <t>Revenue Allocation Costs</t>
  </si>
  <si>
    <t>Revenue Allocation Adjustments</t>
  </si>
  <si>
    <t>Revenue Allocation Final to Customer Class</t>
  </si>
  <si>
    <t>Other Cost Adjustments</t>
  </si>
  <si>
    <t>O&amp;M Adjustments</t>
  </si>
  <si>
    <t>Other Cost Final to Customer Class</t>
  </si>
  <si>
    <t>Capital Cost Adjustments</t>
  </si>
  <si>
    <t>Capital Cost Final to Customer Classes</t>
  </si>
  <si>
    <t>Prior to Adjustments for Reserve Fund</t>
  </si>
  <si>
    <t xml:space="preserve">Surcharge, Customer Assistance Program and </t>
  </si>
  <si>
    <t>Debt Service Coverage</t>
  </si>
  <si>
    <t>Reserve Fund Surcharge Allocation</t>
  </si>
  <si>
    <t>Class Preliminary Cost of Service</t>
  </si>
  <si>
    <t>Tab 18, Cell J215</t>
  </si>
  <si>
    <t>COS Model Reference Schedule - Wastewater</t>
  </si>
  <si>
    <t>Tab 29, Cell H96</t>
  </si>
  <si>
    <t>Tab 35, Cell G165</t>
  </si>
  <si>
    <t>Tab 35, Cell G143, G144, G149</t>
  </si>
  <si>
    <t>Tab 41, Cell L60, L61, L66</t>
  </si>
  <si>
    <t>Tab 42, Cell D36</t>
  </si>
  <si>
    <t>Tab 47, Cell L82</t>
  </si>
  <si>
    <t>Tab 47, Cell L60, L61, L66</t>
  </si>
  <si>
    <t>Tab 48, Cell F52</t>
  </si>
  <si>
    <t>Tab 54, Cell D36</t>
  </si>
  <si>
    <t>Tab 59, Cell K82</t>
  </si>
  <si>
    <t>Tabs 60-66</t>
  </si>
  <si>
    <t>Tab 60, Cell F53</t>
  </si>
  <si>
    <t>Tabs 67-71</t>
  </si>
  <si>
    <t>Tab 67, Cell D37</t>
  </si>
  <si>
    <t>Tabs 72-76</t>
  </si>
  <si>
    <t>Tab 72, Cell D37</t>
  </si>
  <si>
    <t>Tab 77</t>
  </si>
  <si>
    <t>Tab 77, Cell K82</t>
  </si>
  <si>
    <t>Tab 77, Cells K60, K61, K66</t>
  </si>
  <si>
    <t>Tab 81, Cell D81</t>
  </si>
  <si>
    <t>Tab 81, Cells D61, D62, D67</t>
  </si>
  <si>
    <t>Tab 83, Cell J84</t>
  </si>
  <si>
    <t>O&amp;M Summary</t>
  </si>
  <si>
    <t>Debt Service Summary</t>
  </si>
  <si>
    <t>Debt Coverage Requirements</t>
  </si>
  <si>
    <t>Adjusted Test Year Total Revenue Requirements</t>
  </si>
  <si>
    <t>Non-Rate Revenue</t>
  </si>
  <si>
    <t>TOTAL RATE RELATED REVENUE REQUIREMENTS</t>
  </si>
  <si>
    <t>ALLOCATED COST OF SERVICE</t>
  </si>
  <si>
    <t>Rate Design - Intervenors</t>
  </si>
  <si>
    <t>Proposed Fixed Revenue + Additional Fixed Fee</t>
  </si>
  <si>
    <t>Remaining Revenue Requirement - Volumetric Rates</t>
  </si>
  <si>
    <t>Intervenor Consumption (1,000 gallons)</t>
  </si>
  <si>
    <t>Intervenor Volumetric Rates ($/1,000 Gals.)</t>
  </si>
  <si>
    <t>Special Assignment - CAP Program Initiatives</t>
  </si>
  <si>
    <t>Tab 36, Cell F11</t>
  </si>
  <si>
    <t>Tab 36, Cell 12</t>
  </si>
  <si>
    <t>Tab 86, Cell P158</t>
  </si>
  <si>
    <t>Tab 87, Cell M81</t>
  </si>
  <si>
    <t>Tab 83, Cell M84</t>
  </si>
  <si>
    <t>Tab 89, Cells E60, E61, E66</t>
  </si>
  <si>
    <t>Tab 89, Cells F60, F61, F66</t>
  </si>
  <si>
    <t>Tab 35, Cell E165</t>
  </si>
  <si>
    <t>Tab 35 Cells E143, E144, E149, E118</t>
  </si>
  <si>
    <t>Tab 83, Cell K82</t>
  </si>
  <si>
    <t>Tab 83, Cell K60, K61, K66, K35</t>
  </si>
  <si>
    <r>
      <t>Tab 23, Cells K60, K61, K66,</t>
    </r>
    <r>
      <rPr>
        <sz val="11"/>
        <rFont val="Calibri"/>
        <family val="2"/>
      </rPr>
      <t xml:space="preserve"> K35</t>
    </r>
  </si>
  <si>
    <r>
      <t xml:space="preserve">Tab 34, Cell K60, K61, K66, </t>
    </r>
    <r>
      <rPr>
        <sz val="11"/>
        <rFont val="Calibri"/>
        <family val="2"/>
      </rPr>
      <t>K35</t>
    </r>
  </si>
  <si>
    <r>
      <t xml:space="preserve">Tab 41, Cell L60, L61, L66, </t>
    </r>
    <r>
      <rPr>
        <sz val="11"/>
        <rFont val="Calibri"/>
        <family val="2"/>
      </rPr>
      <t>L35</t>
    </r>
  </si>
  <si>
    <r>
      <t xml:space="preserve">Tab 46, Cell K60, K61, K66, </t>
    </r>
    <r>
      <rPr>
        <sz val="11"/>
        <rFont val="Calibri"/>
        <family val="2"/>
      </rPr>
      <t>K35</t>
    </r>
  </si>
  <si>
    <r>
      <t>Tab 53, Cell K60, K61, K66,</t>
    </r>
    <r>
      <rPr>
        <sz val="11"/>
        <rFont val="Calibri"/>
        <family val="2"/>
      </rPr>
      <t xml:space="preserve"> K35</t>
    </r>
  </si>
  <si>
    <r>
      <t>Tab 58, Cell K60, K61, K66,</t>
    </r>
    <r>
      <rPr>
        <sz val="11"/>
        <rFont val="Calibri"/>
        <family val="2"/>
      </rPr>
      <t xml:space="preserve"> K35</t>
    </r>
  </si>
  <si>
    <r>
      <t>Tab 59, Cell K60, K61, K66,</t>
    </r>
    <r>
      <rPr>
        <sz val="9.9"/>
        <rFont val="Calibri"/>
        <family val="2"/>
      </rPr>
      <t xml:space="preserve"> </t>
    </r>
    <r>
      <rPr>
        <sz val="11"/>
        <rFont val="Calibri"/>
        <family val="2"/>
      </rPr>
      <t>K35</t>
    </r>
  </si>
  <si>
    <r>
      <t>Tab 66, Cell K60, K61, K66,</t>
    </r>
    <r>
      <rPr>
        <sz val="11"/>
        <rFont val="Calibri"/>
        <family val="2"/>
      </rPr>
      <t xml:space="preserve"> K35</t>
    </r>
  </si>
  <si>
    <r>
      <t xml:space="preserve">Tab 71, Cells K60, K61, K66, </t>
    </r>
    <r>
      <rPr>
        <sz val="12"/>
        <rFont val="Calibri"/>
        <family val="2"/>
      </rPr>
      <t>K35</t>
    </r>
  </si>
  <si>
    <r>
      <t xml:space="preserve">Tab 76, Cell K60, K61, K66, </t>
    </r>
    <r>
      <rPr>
        <sz val="11"/>
        <rFont val="Calibri"/>
        <family val="2"/>
      </rPr>
      <t>K35</t>
    </r>
  </si>
  <si>
    <r>
      <t>Tab 23, Cells K60, K61, K66</t>
    </r>
    <r>
      <rPr>
        <sz val="11"/>
        <rFont val="Calibri"/>
        <family val="2"/>
      </rPr>
      <t>, K35</t>
    </r>
  </si>
  <si>
    <t>Tab 83, Cels J60, J61, J66, J35</t>
  </si>
  <si>
    <r>
      <t xml:space="preserve">Tab 35, Cell </t>
    </r>
    <r>
      <rPr>
        <sz val="11"/>
        <rFont val="Calibri"/>
        <family val="2"/>
      </rPr>
      <t>F165</t>
    </r>
  </si>
  <si>
    <r>
      <t xml:space="preserve">Tab 83, Cell M60, M61, M66, </t>
    </r>
    <r>
      <rPr>
        <sz val="9.9"/>
        <rFont val="Calibri"/>
        <family val="2"/>
      </rPr>
      <t>M35</t>
    </r>
  </si>
  <si>
    <r>
      <t xml:space="preserve">Tab 86, P136, P137, P142, </t>
    </r>
    <r>
      <rPr>
        <sz val="11"/>
        <rFont val="Calibri"/>
        <family val="2"/>
      </rPr>
      <t>P111</t>
    </r>
  </si>
  <si>
    <r>
      <t xml:space="preserve">Tab 87, Cell M59, M60, M65, </t>
    </r>
    <r>
      <rPr>
        <sz val="11"/>
        <rFont val="Calibri"/>
        <family val="2"/>
      </rPr>
      <t>M34</t>
    </r>
  </si>
  <si>
    <t>Tabs 78, Cell G82</t>
  </si>
  <si>
    <t>Tabs 80, Cell L59, L60, L62, L65, L34</t>
  </si>
  <si>
    <t>Tabs 79, Cell H60, H61, H63, H66, H35</t>
  </si>
  <si>
    <t>Additional Class Allocations - Tab 83 Reconciliation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</si>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</sst>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9.9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5" fontId="0" fillId="0" borderId="0" xfId="0" applyNumberFormat="1"/>
    <xf numFmtId="6" fontId="0" fillId="0" borderId="0" xfId="0" applyNumberFormat="1"/>
    <xf numFmtId="5" fontId="0" fillId="0" borderId="2" xfId="0" applyNumberFormat="1" applyBorder="1"/>
    <xf numFmtId="0" fontId="2" fillId="0" borderId="0" xfId="0" applyFont="1"/>
    <xf numFmtId="0" fontId="4" fillId="3" borderId="0" xfId="0" applyFont="1" applyFill="1"/>
    <xf numFmtId="0" fontId="3" fillId="3" borderId="0" xfId="0" applyFont="1" applyFill="1"/>
    <xf numFmtId="5" fontId="0" fillId="0" borderId="0" xfId="0" applyNumberFormat="1" applyFill="1"/>
    <xf numFmtId="0" fontId="1" fillId="0" borderId="1" xfId="0" applyFont="1" applyBorder="1" applyAlignment="1">
      <alignment horizontal="center" wrapText="1"/>
    </xf>
    <xf numFmtId="0" fontId="6" fillId="3" borderId="0" xfId="0" applyFont="1" applyFill="1"/>
    <xf numFmtId="5" fontId="0" fillId="4" borderId="2" xfId="0" applyNumberFormat="1" applyFill="1" applyBorder="1"/>
    <xf numFmtId="5" fontId="0" fillId="4" borderId="0" xfId="0" applyNumberFormat="1" applyFill="1"/>
    <xf numFmtId="5" fontId="1" fillId="4" borderId="8" xfId="0" applyNumberFormat="1" applyFont="1" applyFill="1" applyBorder="1"/>
    <xf numFmtId="164" fontId="0" fillId="0" borderId="0" xfId="1" applyNumberFormat="1" applyFont="1"/>
    <xf numFmtId="5" fontId="1" fillId="4" borderId="0" xfId="0" applyNumberFormat="1" applyFont="1" applyFill="1"/>
    <xf numFmtId="37" fontId="0" fillId="0" borderId="0" xfId="0" applyNumberFormat="1"/>
    <xf numFmtId="7" fontId="1" fillId="4" borderId="0" xfId="0" applyNumberFormat="1" applyFont="1" applyFill="1"/>
    <xf numFmtId="5" fontId="9" fillId="0" borderId="0" xfId="0" applyNumberFormat="1" applyFont="1"/>
    <xf numFmtId="0" fontId="9" fillId="0" borderId="0" xfId="0" applyFont="1"/>
    <xf numFmtId="6" fontId="9" fillId="0" borderId="0" xfId="0" applyNumberFormat="1" applyFont="1"/>
    <xf numFmtId="0" fontId="0" fillId="0" borderId="0" xfId="0" applyFill="1"/>
    <xf numFmtId="0" fontId="9" fillId="0" borderId="0" xfId="0" applyFont="1" applyFill="1"/>
    <xf numFmtId="0" fontId="8" fillId="0" borderId="0" xfId="0" applyFont="1" applyFill="1"/>
    <xf numFmtId="5" fontId="9" fillId="0" borderId="0" xfId="0" applyNumberFormat="1" applyFont="1" applyFill="1"/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quotePrefix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20C2-D944-48C6-92AB-B17C464FE93E}">
  <sheetPr>
    <pageSetUpPr fitToPage="1"/>
  </sheetPr>
  <dimension ref="A1:P314"/>
  <sheetViews>
    <sheetView tabSelected="1" zoomScale="80" zoomScaleNormal="80" workbookViewId="0">
      <pane xSplit="4" ySplit="6" topLeftCell="I7" activePane="bottomRight" state="frozen"/>
      <selection pane="topRight" activeCell="E1" sqref="E1"/>
      <selection pane="bottomLeft" activeCell="A7" sqref="A7"/>
      <selection pane="bottomRight" activeCell="K3" sqref="K3"/>
    </sheetView>
  </sheetViews>
  <sheetFormatPr defaultRowHeight="14.5" x14ac:dyDescent="0.35"/>
  <cols>
    <col min="1" max="1" width="6.453125" customWidth="1"/>
    <col min="2" max="3" width="3.81640625" customWidth="1"/>
    <col min="4" max="4" width="38.81640625" customWidth="1"/>
    <col min="5" max="5" width="40.81640625" customWidth="1"/>
    <col min="6" max="6" width="18.7265625" customWidth="1"/>
    <col min="7" max="7" width="8.1796875" customWidth="1"/>
    <col min="8" max="13" width="18.7265625" customWidth="1"/>
    <col min="14" max="14" width="7" customWidth="1"/>
    <col min="15" max="19" width="18.7265625" customWidth="1"/>
  </cols>
  <sheetData>
    <row r="1" spans="1:16" ht="15.5" x14ac:dyDescent="0.35">
      <c r="A1" s="7" t="s">
        <v>16</v>
      </c>
    </row>
    <row r="2" spans="1:16" ht="15.5" x14ac:dyDescent="0.35">
      <c r="A2" s="7" t="s">
        <v>17</v>
      </c>
    </row>
    <row r="3" spans="1:16" ht="15.5" x14ac:dyDescent="0.35">
      <c r="A3" s="7" t="s">
        <v>39</v>
      </c>
    </row>
    <row r="4" spans="1:16" ht="15.5" x14ac:dyDescent="0.35">
      <c r="A4" s="7"/>
    </row>
    <row r="5" spans="1:16" ht="16" thickBot="1" x14ac:dyDescent="0.4">
      <c r="B5" s="30" t="s">
        <v>23</v>
      </c>
      <c r="C5" s="31"/>
      <c r="D5" s="31"/>
      <c r="E5" s="34" t="s">
        <v>106</v>
      </c>
      <c r="F5" s="34" t="s">
        <v>107</v>
      </c>
      <c r="G5" s="34" t="s">
        <v>108</v>
      </c>
      <c r="H5" s="34" t="s">
        <v>109</v>
      </c>
      <c r="I5" s="34" t="s">
        <v>110</v>
      </c>
      <c r="J5" s="34" t="s">
        <v>111</v>
      </c>
      <c r="K5" s="34" t="s">
        <v>112</v>
      </c>
      <c r="L5" s="34" t="s">
        <v>113</v>
      </c>
      <c r="M5" s="34" t="s">
        <v>114</v>
      </c>
      <c r="N5" s="34" t="s">
        <v>115</v>
      </c>
      <c r="O5" s="34" t="s">
        <v>116</v>
      </c>
      <c r="P5" s="34" t="s">
        <v>117</v>
      </c>
    </row>
    <row r="6" spans="1:16" s="2" customFormat="1" ht="29.5" thickBot="1" x14ac:dyDescent="0.4">
      <c r="A6" s="11" t="s">
        <v>18</v>
      </c>
      <c r="B6" s="27" t="s">
        <v>19</v>
      </c>
      <c r="C6" s="28"/>
      <c r="D6" s="29"/>
      <c r="E6" s="3" t="s">
        <v>6</v>
      </c>
      <c r="F6" s="3" t="s">
        <v>7</v>
      </c>
      <c r="G6" s="3"/>
      <c r="H6" s="3" t="s">
        <v>0</v>
      </c>
      <c r="I6" s="3" t="s">
        <v>1</v>
      </c>
      <c r="J6" s="3" t="s">
        <v>2</v>
      </c>
      <c r="K6" s="3" t="s">
        <v>3</v>
      </c>
      <c r="L6" s="3" t="s">
        <v>4</v>
      </c>
      <c r="M6" s="3" t="s">
        <v>22</v>
      </c>
      <c r="N6" s="3"/>
      <c r="O6" s="3" t="s">
        <v>5</v>
      </c>
      <c r="P6" s="3" t="s">
        <v>9</v>
      </c>
    </row>
    <row r="7" spans="1:16" ht="7" customHeight="1" x14ac:dyDescent="0.35">
      <c r="A7" s="32"/>
    </row>
    <row r="8" spans="1:16" x14ac:dyDescent="0.35">
      <c r="A8" s="33">
        <v>1</v>
      </c>
      <c r="B8" s="9" t="s">
        <v>20</v>
      </c>
      <c r="C8" s="9"/>
      <c r="D8" s="9"/>
    </row>
    <row r="9" spans="1:16" ht="20.149999999999999" customHeight="1" x14ac:dyDescent="0.35">
      <c r="A9" s="33">
        <f>A8+1</f>
        <v>2</v>
      </c>
      <c r="B9" s="1" t="s">
        <v>8</v>
      </c>
      <c r="E9" t="s">
        <v>38</v>
      </c>
      <c r="F9" s="4">
        <v>114763278.29599996</v>
      </c>
      <c r="G9" s="4"/>
      <c r="H9" s="4">
        <v>588496</v>
      </c>
      <c r="I9" s="20">
        <v>615104</v>
      </c>
      <c r="J9" s="20">
        <v>0</v>
      </c>
      <c r="K9" s="20">
        <v>963389</v>
      </c>
      <c r="L9" s="4">
        <f>3097563-SUM(H9:K9)-1</f>
        <v>930573</v>
      </c>
      <c r="M9" s="4">
        <f>SUM(H9:L9)</f>
        <v>3097562</v>
      </c>
      <c r="N9" s="4"/>
      <c r="O9" s="4">
        <v>111665716</v>
      </c>
      <c r="P9" s="5">
        <f>O9+M9</f>
        <v>114763278</v>
      </c>
    </row>
    <row r="10" spans="1:16" x14ac:dyDescent="0.35">
      <c r="A10" s="33">
        <f t="shared" ref="A10:A77" si="0">A9+1</f>
        <v>3</v>
      </c>
      <c r="E10" s="21" t="s">
        <v>86</v>
      </c>
      <c r="F10" s="4"/>
      <c r="G10" s="4"/>
    </row>
    <row r="11" spans="1:16" x14ac:dyDescent="0.35">
      <c r="A11" s="33">
        <f t="shared" si="0"/>
        <v>4</v>
      </c>
      <c r="E11" s="21"/>
      <c r="F11" s="4"/>
      <c r="G11" s="4"/>
    </row>
    <row r="12" spans="1:16" x14ac:dyDescent="0.35">
      <c r="A12" s="33">
        <f t="shared" si="0"/>
        <v>5</v>
      </c>
      <c r="B12" s="1" t="s">
        <v>29</v>
      </c>
      <c r="E12" s="21" t="s">
        <v>82</v>
      </c>
      <c r="F12" s="10">
        <v>0</v>
      </c>
      <c r="G12" s="4"/>
      <c r="H12" s="5">
        <v>-3495</v>
      </c>
      <c r="I12" s="5">
        <v>-3653</v>
      </c>
      <c r="J12" s="5">
        <v>0</v>
      </c>
      <c r="K12" s="5">
        <v>-5721</v>
      </c>
      <c r="L12" s="5">
        <f>-18395-SUM(H12:K12)</f>
        <v>-5526</v>
      </c>
      <c r="M12" s="5">
        <f>SUM(H12:L12)</f>
        <v>-18395</v>
      </c>
      <c r="N12" s="5"/>
      <c r="O12" s="5">
        <v>18395</v>
      </c>
      <c r="P12" s="5">
        <f>O12+M12</f>
        <v>0</v>
      </c>
    </row>
    <row r="13" spans="1:16" x14ac:dyDescent="0.35">
      <c r="A13" s="33">
        <f t="shared" si="0"/>
        <v>6</v>
      </c>
      <c r="E13" s="21" t="s">
        <v>83</v>
      </c>
      <c r="F13" s="4"/>
      <c r="G13" s="4"/>
    </row>
    <row r="14" spans="1:16" x14ac:dyDescent="0.35">
      <c r="A14" s="33">
        <f t="shared" si="0"/>
        <v>7</v>
      </c>
      <c r="E14" s="21"/>
      <c r="F14" s="4"/>
      <c r="G14" s="4"/>
    </row>
    <row r="15" spans="1:16" x14ac:dyDescent="0.35">
      <c r="A15" s="33">
        <f t="shared" si="0"/>
        <v>8</v>
      </c>
      <c r="B15" s="1" t="s">
        <v>10</v>
      </c>
      <c r="E15" s="21" t="s">
        <v>40</v>
      </c>
      <c r="F15" s="5">
        <v>-8192532</v>
      </c>
      <c r="G15" s="4"/>
      <c r="H15" s="5">
        <v>-21055</v>
      </c>
      <c r="I15" s="5">
        <v>-22007</v>
      </c>
      <c r="J15" s="5">
        <v>0</v>
      </c>
      <c r="K15" s="5">
        <v>-34469</v>
      </c>
      <c r="L15" s="5">
        <f>-110074-SUM(H15:K15)</f>
        <v>-32543</v>
      </c>
      <c r="M15" s="5">
        <f>SUM(H15:L15)</f>
        <v>-110074</v>
      </c>
      <c r="N15" s="5"/>
      <c r="O15" s="5">
        <v>-8082458</v>
      </c>
      <c r="P15" s="5">
        <f>O15+M15</f>
        <v>-8192532</v>
      </c>
    </row>
    <row r="16" spans="1:16" x14ac:dyDescent="0.35">
      <c r="A16" s="33">
        <f t="shared" si="0"/>
        <v>9</v>
      </c>
      <c r="E16" s="21" t="s">
        <v>87</v>
      </c>
      <c r="F16" s="4"/>
      <c r="G16" s="4"/>
    </row>
    <row r="17" spans="1:16" x14ac:dyDescent="0.35">
      <c r="A17" s="33">
        <f t="shared" si="0"/>
        <v>10</v>
      </c>
      <c r="E17" s="2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22.5" customHeight="1" x14ac:dyDescent="0.35">
      <c r="A18" s="33">
        <f t="shared" si="0"/>
        <v>11</v>
      </c>
      <c r="B18" s="1" t="s">
        <v>11</v>
      </c>
      <c r="E18" s="21" t="s">
        <v>41</v>
      </c>
      <c r="F18" s="6">
        <f>SUM(F9:F15)</f>
        <v>106570746.29599996</v>
      </c>
      <c r="G18" s="4"/>
      <c r="H18" s="6">
        <f>SUM(H9:H15)</f>
        <v>563946</v>
      </c>
      <c r="I18" s="6">
        <f t="shared" ref="I18:O18" si="1">SUM(I9:I15)</f>
        <v>589444</v>
      </c>
      <c r="J18" s="6">
        <f t="shared" si="1"/>
        <v>0</v>
      </c>
      <c r="K18" s="6">
        <f t="shared" si="1"/>
        <v>923199</v>
      </c>
      <c r="L18" s="6">
        <f t="shared" si="1"/>
        <v>892504</v>
      </c>
      <c r="M18" s="6">
        <f t="shared" si="1"/>
        <v>2969093</v>
      </c>
      <c r="N18" s="6"/>
      <c r="O18" s="6">
        <f t="shared" si="1"/>
        <v>103601653</v>
      </c>
      <c r="P18" s="6">
        <f>SUM(P9:P15)</f>
        <v>106570746</v>
      </c>
    </row>
    <row r="19" spans="1:16" x14ac:dyDescent="0.35">
      <c r="A19" s="33">
        <f t="shared" si="0"/>
        <v>12</v>
      </c>
      <c r="E19" s="21" t="s">
        <v>42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0.5" customHeight="1" x14ac:dyDescent="0.35">
      <c r="A20" s="33">
        <f t="shared" si="0"/>
        <v>13</v>
      </c>
      <c r="E20" s="2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0.5" customHeight="1" x14ac:dyDescent="0.35">
      <c r="A21" s="33">
        <f t="shared" si="0"/>
        <v>14</v>
      </c>
      <c r="E21" s="2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35">
      <c r="A22" s="33">
        <f t="shared" si="0"/>
        <v>15</v>
      </c>
      <c r="B22" s="9" t="s">
        <v>24</v>
      </c>
      <c r="C22" s="8"/>
      <c r="D22" s="8"/>
      <c r="E22" s="2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20.149999999999999" customHeight="1" x14ac:dyDescent="0.35">
      <c r="A23" s="33">
        <f t="shared" si="0"/>
        <v>16</v>
      </c>
      <c r="B23" s="1" t="s">
        <v>12</v>
      </c>
      <c r="E23" s="21" t="s">
        <v>75</v>
      </c>
      <c r="F23" s="4">
        <v>0</v>
      </c>
      <c r="G23" s="4"/>
      <c r="H23" s="4">
        <v>0</v>
      </c>
      <c r="I23" s="4">
        <v>0</v>
      </c>
      <c r="J23" s="4">
        <v>0</v>
      </c>
      <c r="K23" s="4">
        <v>0</v>
      </c>
      <c r="L23" s="4">
        <f>0-SUM(H23:K23)</f>
        <v>0</v>
      </c>
      <c r="M23" s="5">
        <f>SUM(H23:L23)</f>
        <v>0</v>
      </c>
      <c r="N23" s="4"/>
      <c r="O23" s="4">
        <v>0</v>
      </c>
      <c r="P23" s="5">
        <v>0</v>
      </c>
    </row>
    <row r="24" spans="1:16" x14ac:dyDescent="0.35">
      <c r="A24" s="33">
        <f t="shared" si="0"/>
        <v>17</v>
      </c>
      <c r="E24" s="21" t="s">
        <v>43</v>
      </c>
      <c r="F24" s="4"/>
      <c r="G24" s="4"/>
    </row>
    <row r="25" spans="1:16" x14ac:dyDescent="0.35">
      <c r="A25" s="33">
        <f>A24+1</f>
        <v>18</v>
      </c>
      <c r="E25" s="21"/>
      <c r="F25" s="4"/>
      <c r="G25" s="4"/>
    </row>
    <row r="26" spans="1:16" x14ac:dyDescent="0.35">
      <c r="A26" s="33">
        <f t="shared" ref="A26:A33" si="2">A25+1</f>
        <v>19</v>
      </c>
      <c r="B26" s="1" t="s">
        <v>74</v>
      </c>
      <c r="E26" s="21" t="s">
        <v>76</v>
      </c>
      <c r="F26" s="4">
        <v>1269078</v>
      </c>
      <c r="G26" s="4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f>SUM(H26:L26)</f>
        <v>0</v>
      </c>
      <c r="N26" s="4"/>
      <c r="O26" s="20">
        <v>1269078</v>
      </c>
      <c r="P26" s="22">
        <f>O26+M26</f>
        <v>1269078</v>
      </c>
    </row>
    <row r="27" spans="1:16" x14ac:dyDescent="0.35">
      <c r="A27" s="33">
        <f t="shared" si="2"/>
        <v>20</v>
      </c>
      <c r="E27" s="21" t="s">
        <v>88</v>
      </c>
      <c r="F27" s="4"/>
      <c r="G27" s="4"/>
    </row>
    <row r="28" spans="1:16" x14ac:dyDescent="0.35">
      <c r="A28" s="33">
        <f t="shared" si="2"/>
        <v>21</v>
      </c>
      <c r="E28" s="21"/>
      <c r="F28" s="4"/>
      <c r="G28" s="4"/>
    </row>
    <row r="29" spans="1:16" x14ac:dyDescent="0.35">
      <c r="A29" s="33">
        <f t="shared" si="2"/>
        <v>22</v>
      </c>
      <c r="B29" s="1" t="s">
        <v>28</v>
      </c>
      <c r="E29" s="21" t="s">
        <v>44</v>
      </c>
      <c r="F29" s="4">
        <v>0</v>
      </c>
      <c r="G29" s="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5">
        <f>SUM(H29:L29)</f>
        <v>0</v>
      </c>
      <c r="N29" s="4"/>
      <c r="O29" s="4">
        <v>0</v>
      </c>
      <c r="P29" s="5">
        <f>O29+M29</f>
        <v>0</v>
      </c>
    </row>
    <row r="30" spans="1:16" x14ac:dyDescent="0.35">
      <c r="A30" s="33">
        <f t="shared" si="2"/>
        <v>23</v>
      </c>
      <c r="E30" s="21" t="s">
        <v>89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35">
      <c r="A31" s="33">
        <f t="shared" si="2"/>
        <v>24</v>
      </c>
      <c r="E31" s="2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23.5" customHeight="1" x14ac:dyDescent="0.35">
      <c r="A32" s="33">
        <f t="shared" si="2"/>
        <v>25</v>
      </c>
      <c r="B32" s="1" t="s">
        <v>30</v>
      </c>
      <c r="E32" s="21" t="s">
        <v>45</v>
      </c>
      <c r="F32" s="6">
        <f>SUM(F23:F29)</f>
        <v>1269078</v>
      </c>
      <c r="G32" s="4"/>
      <c r="H32" s="6">
        <f t="shared" ref="H32:M32" si="3">SUM(H23:H29)</f>
        <v>0</v>
      </c>
      <c r="I32" s="6">
        <f t="shared" si="3"/>
        <v>0</v>
      </c>
      <c r="J32" s="6">
        <f t="shared" si="3"/>
        <v>0</v>
      </c>
      <c r="K32" s="6">
        <f t="shared" si="3"/>
        <v>0</v>
      </c>
      <c r="L32" s="6">
        <f t="shared" si="3"/>
        <v>0</v>
      </c>
      <c r="M32" s="6">
        <f t="shared" si="3"/>
        <v>0</v>
      </c>
      <c r="N32" s="4"/>
      <c r="O32" s="6">
        <f>SUM(O23:O29)</f>
        <v>1269078</v>
      </c>
      <c r="P32" s="6">
        <f>SUM(P23:P29)</f>
        <v>1269078</v>
      </c>
    </row>
    <row r="33" spans="1:16" x14ac:dyDescent="0.35">
      <c r="A33" s="33">
        <f t="shared" si="2"/>
        <v>26</v>
      </c>
      <c r="E33" s="21" t="s">
        <v>46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t="12" customHeight="1" x14ac:dyDescent="0.35">
      <c r="A34" s="33">
        <f t="shared" si="0"/>
        <v>27</v>
      </c>
      <c r="F34" s="4"/>
      <c r="G34" s="4"/>
    </row>
    <row r="35" spans="1:16" ht="12" customHeight="1" x14ac:dyDescent="0.35">
      <c r="A35" s="33">
        <f t="shared" si="0"/>
        <v>28</v>
      </c>
      <c r="F35" s="4"/>
      <c r="G35" s="4"/>
    </row>
    <row r="36" spans="1:16" x14ac:dyDescent="0.35">
      <c r="A36" s="33">
        <f t="shared" si="0"/>
        <v>29</v>
      </c>
      <c r="B36" s="9" t="s">
        <v>13</v>
      </c>
      <c r="C36" s="9"/>
      <c r="D36" s="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22.5" customHeight="1" x14ac:dyDescent="0.35">
      <c r="A37" s="33">
        <f t="shared" si="0"/>
        <v>30</v>
      </c>
      <c r="B37" s="1" t="s">
        <v>25</v>
      </c>
      <c r="E37" s="21" t="s">
        <v>47</v>
      </c>
      <c r="F37" s="4">
        <v>0</v>
      </c>
      <c r="G37" s="4"/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f>SUM(H37:L37)</f>
        <v>0</v>
      </c>
      <c r="N37" s="4"/>
      <c r="O37" s="4">
        <v>0</v>
      </c>
      <c r="P37" s="5">
        <f>O37+M37</f>
        <v>0</v>
      </c>
    </row>
    <row r="38" spans="1:16" x14ac:dyDescent="0.35">
      <c r="A38" s="33">
        <f t="shared" si="0"/>
        <v>31</v>
      </c>
      <c r="E38" s="21" t="s">
        <v>90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35">
      <c r="A39" s="33">
        <f t="shared" si="0"/>
        <v>32</v>
      </c>
      <c r="E39" s="2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35">
      <c r="A40" s="33">
        <f t="shared" si="0"/>
        <v>33</v>
      </c>
      <c r="B40" s="1" t="s">
        <v>26</v>
      </c>
      <c r="E40" s="21" t="s">
        <v>48</v>
      </c>
      <c r="F40" s="4">
        <v>0</v>
      </c>
      <c r="G40" s="4"/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f>SUM(H40:L40)</f>
        <v>0</v>
      </c>
      <c r="N40" s="4"/>
      <c r="O40" s="4">
        <v>0</v>
      </c>
      <c r="P40" s="5">
        <f>O40+M40</f>
        <v>0</v>
      </c>
    </row>
    <row r="41" spans="1:16" x14ac:dyDescent="0.35">
      <c r="A41" s="33">
        <f t="shared" si="0"/>
        <v>34</v>
      </c>
      <c r="E41" s="21" t="s">
        <v>91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35">
      <c r="A42" s="33">
        <f t="shared" si="0"/>
        <v>35</v>
      </c>
      <c r="E42" s="21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23.5" customHeight="1" x14ac:dyDescent="0.35">
      <c r="A43" s="33">
        <f t="shared" si="0"/>
        <v>36</v>
      </c>
      <c r="B43" s="1" t="s">
        <v>27</v>
      </c>
      <c r="E43" s="21" t="s">
        <v>49</v>
      </c>
      <c r="F43" s="6">
        <f>SUM(F37:F40)</f>
        <v>0</v>
      </c>
      <c r="G43" s="4"/>
      <c r="H43" s="6">
        <f t="shared" ref="H43:M43" si="4">SUM(H37:H40)</f>
        <v>0</v>
      </c>
      <c r="I43" s="6">
        <f t="shared" si="4"/>
        <v>0</v>
      </c>
      <c r="J43" s="6">
        <f t="shared" si="4"/>
        <v>0</v>
      </c>
      <c r="K43" s="6">
        <f t="shared" si="4"/>
        <v>0</v>
      </c>
      <c r="L43" s="6">
        <f t="shared" si="4"/>
        <v>0</v>
      </c>
      <c r="M43" s="6">
        <f t="shared" si="4"/>
        <v>0</v>
      </c>
      <c r="N43" s="4"/>
      <c r="O43" s="6">
        <f>SUM(O37:O40)</f>
        <v>0</v>
      </c>
      <c r="P43" s="6">
        <f>SUM(P37:P40)</f>
        <v>0</v>
      </c>
    </row>
    <row r="44" spans="1:16" x14ac:dyDescent="0.35">
      <c r="A44" s="33">
        <f t="shared" si="0"/>
        <v>37</v>
      </c>
      <c r="E44" s="21" t="s">
        <v>92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1.5" customHeight="1" x14ac:dyDescent="0.35">
      <c r="A45" s="33">
        <f t="shared" si="0"/>
        <v>38</v>
      </c>
      <c r="E45" s="21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11.5" customHeight="1" x14ac:dyDescent="0.35">
      <c r="A46" s="33">
        <f t="shared" si="0"/>
        <v>39</v>
      </c>
      <c r="E46" s="21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35">
      <c r="A47" s="33">
        <f t="shared" si="0"/>
        <v>40</v>
      </c>
      <c r="B47" s="9" t="s">
        <v>21</v>
      </c>
      <c r="C47" s="9"/>
      <c r="D47" s="9"/>
      <c r="E47" s="21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23.5" customHeight="1" x14ac:dyDescent="0.35">
      <c r="A48" s="33">
        <f t="shared" si="0"/>
        <v>41</v>
      </c>
      <c r="B48" s="1" t="s">
        <v>14</v>
      </c>
      <c r="E48" s="21" t="s">
        <v>51</v>
      </c>
      <c r="F48" s="4">
        <v>82100914</v>
      </c>
      <c r="G48" s="4"/>
      <c r="H48" s="4">
        <v>362271</v>
      </c>
      <c r="I48" s="4">
        <v>378653</v>
      </c>
      <c r="J48" s="4">
        <v>0</v>
      </c>
      <c r="K48" s="4">
        <v>593073</v>
      </c>
      <c r="L48" s="4">
        <f>1930976-SUM(H48:K48)</f>
        <v>596979</v>
      </c>
      <c r="M48" s="5">
        <f>SUM(H48:L48)</f>
        <v>1930976</v>
      </c>
      <c r="N48" s="4"/>
      <c r="O48" s="4">
        <v>80169938</v>
      </c>
      <c r="P48" s="5">
        <f>O48+M48</f>
        <v>82100914</v>
      </c>
    </row>
    <row r="49" spans="1:16" x14ac:dyDescent="0.35">
      <c r="A49" s="33">
        <f t="shared" si="0"/>
        <v>42</v>
      </c>
      <c r="C49" t="s">
        <v>50</v>
      </c>
      <c r="E49" s="21" t="s">
        <v>93</v>
      </c>
      <c r="F49" s="4"/>
      <c r="G49" s="4"/>
    </row>
    <row r="50" spans="1:16" x14ac:dyDescent="0.35">
      <c r="A50" s="33">
        <f t="shared" si="0"/>
        <v>43</v>
      </c>
      <c r="E50" s="21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x14ac:dyDescent="0.35">
      <c r="A51" s="33">
        <f t="shared" si="0"/>
        <v>44</v>
      </c>
      <c r="B51" s="1" t="s">
        <v>31</v>
      </c>
      <c r="E51" s="21" t="s">
        <v>53</v>
      </c>
      <c r="F51" s="10">
        <v>0</v>
      </c>
      <c r="G51" s="4"/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f>SUM(H51:L51)</f>
        <v>0</v>
      </c>
      <c r="N51" s="5"/>
      <c r="O51" s="5">
        <v>0</v>
      </c>
      <c r="P51" s="5">
        <f>O51+M51</f>
        <v>0</v>
      </c>
    </row>
    <row r="52" spans="1:16" ht="15.5" x14ac:dyDescent="0.35">
      <c r="A52" s="33">
        <f t="shared" si="0"/>
        <v>45</v>
      </c>
      <c r="C52" t="s">
        <v>52</v>
      </c>
      <c r="E52" s="21" t="s">
        <v>94</v>
      </c>
      <c r="F52" s="4"/>
      <c r="G52" s="4"/>
    </row>
    <row r="53" spans="1:16" x14ac:dyDescent="0.35">
      <c r="A53" s="33">
        <f t="shared" si="0"/>
        <v>46</v>
      </c>
      <c r="E53" s="21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35">
      <c r="A54" s="33">
        <f t="shared" si="0"/>
        <v>47</v>
      </c>
      <c r="B54" s="1" t="s">
        <v>15</v>
      </c>
      <c r="E54" s="21" t="s">
        <v>55</v>
      </c>
      <c r="F54" s="5">
        <v>-1622404</v>
      </c>
      <c r="G54" s="4"/>
      <c r="H54" s="5">
        <v>-7672</v>
      </c>
      <c r="I54" s="5">
        <v>-8019</v>
      </c>
      <c r="J54" s="5">
        <v>0</v>
      </c>
      <c r="K54" s="5">
        <v>-12560</v>
      </c>
      <c r="L54" s="5">
        <f>-40824-SUM(H54:K54)</f>
        <v>-12573</v>
      </c>
      <c r="M54" s="5">
        <f>SUM(H54:L54)</f>
        <v>-40824</v>
      </c>
      <c r="N54" s="5"/>
      <c r="O54" s="5">
        <v>-1581580</v>
      </c>
      <c r="P54" s="5">
        <f>O54+M54</f>
        <v>-1622404</v>
      </c>
    </row>
    <row r="55" spans="1:16" x14ac:dyDescent="0.35">
      <c r="A55" s="33">
        <f t="shared" si="0"/>
        <v>48</v>
      </c>
      <c r="C55" t="s">
        <v>54</v>
      </c>
      <c r="E55" s="21" t="s">
        <v>95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35">
      <c r="A56" s="33">
        <f t="shared" si="0"/>
        <v>49</v>
      </c>
      <c r="E56" s="21"/>
      <c r="F56" s="4"/>
      <c r="G56" s="4"/>
    </row>
    <row r="57" spans="1:16" ht="21.65" customHeight="1" x14ac:dyDescent="0.35">
      <c r="A57" s="33">
        <f t="shared" si="0"/>
        <v>50</v>
      </c>
      <c r="B57" s="1" t="s">
        <v>32</v>
      </c>
      <c r="E57" t="s">
        <v>57</v>
      </c>
      <c r="F57" s="6">
        <f>F54+F48</f>
        <v>80478510</v>
      </c>
      <c r="G57" s="4"/>
      <c r="H57" s="6">
        <f t="shared" ref="H57:M57" si="5">SUM(H48:H54)</f>
        <v>354599</v>
      </c>
      <c r="I57" s="6">
        <f t="shared" si="5"/>
        <v>370634</v>
      </c>
      <c r="J57" s="6">
        <f t="shared" si="5"/>
        <v>0</v>
      </c>
      <c r="K57" s="6">
        <f t="shared" si="5"/>
        <v>580513</v>
      </c>
      <c r="L57" s="6">
        <f t="shared" si="5"/>
        <v>584406</v>
      </c>
      <c r="M57" s="6">
        <f t="shared" si="5"/>
        <v>1890152</v>
      </c>
      <c r="N57" s="6"/>
      <c r="O57" s="6">
        <f>SUM(O48:O54)</f>
        <v>78588358</v>
      </c>
      <c r="P57" s="6">
        <f>SUM(P48:P54)</f>
        <v>80478510</v>
      </c>
    </row>
    <row r="58" spans="1:16" x14ac:dyDescent="0.35">
      <c r="A58" s="33">
        <f t="shared" si="0"/>
        <v>51</v>
      </c>
      <c r="C58" t="s">
        <v>56</v>
      </c>
      <c r="E58" t="s">
        <v>58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35">
      <c r="A59" s="33">
        <f t="shared" si="0"/>
        <v>52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35">
      <c r="A60" s="33">
        <f t="shared" si="0"/>
        <v>53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ht="22.5" customHeight="1" x14ac:dyDescent="0.35">
      <c r="A61" s="33">
        <f t="shared" si="0"/>
        <v>54</v>
      </c>
      <c r="B61" s="12" t="s">
        <v>37</v>
      </c>
      <c r="C61" s="12"/>
      <c r="D61" s="12"/>
      <c r="E61" t="s">
        <v>102</v>
      </c>
      <c r="F61" s="13">
        <f>F57+F43+F32+F18</f>
        <v>188318334.29599994</v>
      </c>
      <c r="G61" s="14"/>
      <c r="H61" s="13">
        <f>H57+H43+H32+H18</f>
        <v>918545</v>
      </c>
      <c r="I61" s="13">
        <f t="shared" ref="I61:O61" si="6">I57+I43+I32+I18</f>
        <v>960078</v>
      </c>
      <c r="J61" s="13">
        <f t="shared" si="6"/>
        <v>0</v>
      </c>
      <c r="K61" s="13">
        <f t="shared" si="6"/>
        <v>1503712</v>
      </c>
      <c r="L61" s="13">
        <f t="shared" si="6"/>
        <v>1476910</v>
      </c>
      <c r="M61" s="13">
        <f>M57+M43+M32+M18</f>
        <v>4859245</v>
      </c>
      <c r="N61" s="14"/>
      <c r="O61" s="13">
        <f t="shared" si="6"/>
        <v>183459089</v>
      </c>
      <c r="P61" s="13">
        <f>P57+P43+P32+P18</f>
        <v>188318334</v>
      </c>
    </row>
    <row r="62" spans="1:16" x14ac:dyDescent="0.35">
      <c r="A62" s="33">
        <f t="shared" si="0"/>
        <v>55</v>
      </c>
      <c r="B62" s="1" t="s">
        <v>33</v>
      </c>
      <c r="E62" t="s">
        <v>104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35">
      <c r="A63" s="33">
        <f t="shared" si="0"/>
        <v>56</v>
      </c>
      <c r="B63" s="1" t="s">
        <v>34</v>
      </c>
      <c r="E63" t="s">
        <v>103</v>
      </c>
      <c r="F63" s="10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35">
      <c r="A64" s="33">
        <f t="shared" si="0"/>
        <v>57</v>
      </c>
      <c r="B64" s="1" t="s">
        <v>35</v>
      </c>
      <c r="F64" s="10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35">
      <c r="A65" s="33">
        <f t="shared" si="0"/>
        <v>58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35">
      <c r="A66" s="33">
        <f t="shared" si="0"/>
        <v>59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35">
      <c r="A67" s="33">
        <f t="shared" si="0"/>
        <v>60</v>
      </c>
      <c r="B67" s="9" t="s">
        <v>105</v>
      </c>
      <c r="C67" s="9"/>
      <c r="D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35">
      <c r="A68" s="33">
        <f t="shared" si="0"/>
        <v>61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35">
      <c r="A69" s="33">
        <f t="shared" si="0"/>
        <v>62</v>
      </c>
      <c r="B69" s="1" t="s">
        <v>62</v>
      </c>
      <c r="E69" t="s">
        <v>38</v>
      </c>
      <c r="F69" s="4">
        <f>F9</f>
        <v>114763278.29599996</v>
      </c>
      <c r="G69" s="4"/>
      <c r="H69" s="4">
        <f>H9+H12</f>
        <v>585001</v>
      </c>
      <c r="I69" s="4">
        <f>I9+I12</f>
        <v>611451</v>
      </c>
      <c r="J69" s="4">
        <f>J9+J12</f>
        <v>0</v>
      </c>
      <c r="K69" s="4">
        <f>K9+K12</f>
        <v>957668</v>
      </c>
      <c r="L69" s="4">
        <f>L9+L12</f>
        <v>925047</v>
      </c>
      <c r="M69" s="4">
        <f>SUM(H69:L69)</f>
        <v>3079167</v>
      </c>
      <c r="N69" s="4"/>
      <c r="O69" s="4">
        <f>O9+O12</f>
        <v>111684111</v>
      </c>
      <c r="P69" s="4">
        <f>P9+P12</f>
        <v>114763278</v>
      </c>
    </row>
    <row r="70" spans="1:16" x14ac:dyDescent="0.35">
      <c r="A70" s="33">
        <f t="shared" si="0"/>
        <v>63</v>
      </c>
      <c r="B70" s="1"/>
      <c r="E70" s="21" t="s">
        <v>96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35">
      <c r="A71" s="33">
        <f t="shared" si="0"/>
        <v>64</v>
      </c>
      <c r="B71" s="1"/>
      <c r="E71" s="21" t="s">
        <v>83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35">
      <c r="A72" s="33">
        <f t="shared" si="0"/>
        <v>65</v>
      </c>
      <c r="B72" s="1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35">
      <c r="A73" s="33">
        <f t="shared" si="0"/>
        <v>66</v>
      </c>
      <c r="B73" s="1" t="s">
        <v>63</v>
      </c>
      <c r="E73" t="s">
        <v>51</v>
      </c>
      <c r="F73" s="4">
        <f>F48+F23</f>
        <v>82100914</v>
      </c>
      <c r="G73" s="4"/>
      <c r="H73" s="4">
        <f>H48+H23</f>
        <v>362271</v>
      </c>
      <c r="I73" s="4">
        <f>I48+I23</f>
        <v>378653</v>
      </c>
      <c r="J73" s="4">
        <f>J48+J23</f>
        <v>0</v>
      </c>
      <c r="K73" s="4">
        <f>K48+K23</f>
        <v>593073</v>
      </c>
      <c r="L73" s="4">
        <f>L48+L23</f>
        <v>596979</v>
      </c>
      <c r="M73" s="4">
        <f>SUM(H73:L73)</f>
        <v>1930976</v>
      </c>
      <c r="N73" s="4"/>
      <c r="O73" s="4">
        <f>O48+O23</f>
        <v>80169938</v>
      </c>
      <c r="P73" s="4">
        <f>O73+M73</f>
        <v>82100914</v>
      </c>
    </row>
    <row r="74" spans="1:16" x14ac:dyDescent="0.35">
      <c r="A74" s="33">
        <f t="shared" si="0"/>
        <v>67</v>
      </c>
      <c r="E74" s="21" t="s">
        <v>93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35">
      <c r="A75" s="33">
        <f t="shared" si="0"/>
        <v>68</v>
      </c>
      <c r="D75" s="23"/>
      <c r="E75" s="2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35">
      <c r="A76" s="33">
        <f t="shared" si="0"/>
        <v>69</v>
      </c>
      <c r="D76" s="23"/>
      <c r="E76" s="2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35">
      <c r="A77" s="33">
        <f t="shared" si="0"/>
        <v>70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35">
      <c r="A78" s="33">
        <f t="shared" ref="A78:A112" si="7">A77+1</f>
        <v>71</v>
      </c>
      <c r="B78" s="1" t="s">
        <v>64</v>
      </c>
      <c r="E78" t="s">
        <v>61</v>
      </c>
      <c r="F78" s="4">
        <v>69785777</v>
      </c>
      <c r="G78" s="4"/>
      <c r="H78" s="20">
        <f>307930+1</f>
        <v>307931</v>
      </c>
      <c r="I78" s="4">
        <v>321855</v>
      </c>
      <c r="J78" s="4">
        <v>0</v>
      </c>
      <c r="K78" s="4">
        <v>504112</v>
      </c>
      <c r="L78" s="4">
        <v>507431</v>
      </c>
      <c r="M78" s="4">
        <f>SUM(H78:L78)</f>
        <v>1641329</v>
      </c>
      <c r="N78" s="4"/>
      <c r="O78" s="4">
        <v>68144448</v>
      </c>
      <c r="P78" s="4">
        <f>O78+M78</f>
        <v>69785777</v>
      </c>
    </row>
    <row r="79" spans="1:16" x14ac:dyDescent="0.35">
      <c r="A79" s="33">
        <f t="shared" si="7"/>
        <v>72</v>
      </c>
      <c r="E79" s="21" t="s">
        <v>97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35">
      <c r="A80" s="33">
        <f t="shared" si="7"/>
        <v>73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35">
      <c r="A81" s="33">
        <f t="shared" si="7"/>
        <v>74</v>
      </c>
      <c r="B81" s="1" t="s">
        <v>36</v>
      </c>
      <c r="E81" t="s">
        <v>59</v>
      </c>
      <c r="F81" s="4">
        <v>0</v>
      </c>
      <c r="G81" s="4"/>
      <c r="H81" s="4">
        <v>0</v>
      </c>
      <c r="I81" s="4">
        <v>0</v>
      </c>
      <c r="J81" s="4">
        <v>0</v>
      </c>
      <c r="K81" s="4">
        <v>0</v>
      </c>
      <c r="L81" s="4">
        <f>0-SUM(H81:K81)</f>
        <v>0</v>
      </c>
      <c r="M81" s="5">
        <f>SUM(H81:L81)</f>
        <v>0</v>
      </c>
      <c r="N81" s="4"/>
      <c r="O81" s="4">
        <v>0</v>
      </c>
      <c r="P81" s="5">
        <f>O81+M81</f>
        <v>0</v>
      </c>
    </row>
    <row r="82" spans="1:16" x14ac:dyDescent="0.35">
      <c r="A82" s="33">
        <f t="shared" si="7"/>
        <v>75</v>
      </c>
      <c r="E82" t="s">
        <v>60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35">
      <c r="A83" s="33">
        <f t="shared" si="7"/>
        <v>76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ht="21.65" customHeight="1" x14ac:dyDescent="0.35">
      <c r="A84" s="33">
        <f t="shared" si="7"/>
        <v>77</v>
      </c>
      <c r="B84" s="1" t="s">
        <v>65</v>
      </c>
      <c r="E84" s="21" t="s">
        <v>84</v>
      </c>
      <c r="F84" s="13">
        <f>SUM(F69:F81)</f>
        <v>266649969.29599994</v>
      </c>
      <c r="G84" s="14"/>
      <c r="H84" s="13">
        <f t="shared" ref="H84:M84" si="8">SUM(H69:H81)</f>
        <v>1255203</v>
      </c>
      <c r="I84" s="13">
        <f t="shared" si="8"/>
        <v>1311959</v>
      </c>
      <c r="J84" s="13">
        <f t="shared" si="8"/>
        <v>0</v>
      </c>
      <c r="K84" s="13">
        <f t="shared" si="8"/>
        <v>2054853</v>
      </c>
      <c r="L84" s="13">
        <f t="shared" si="8"/>
        <v>2029457</v>
      </c>
      <c r="M84" s="13">
        <f t="shared" si="8"/>
        <v>6651472</v>
      </c>
      <c r="N84" s="14"/>
      <c r="O84" s="13">
        <f>SUM(O69:O81)</f>
        <v>259998497</v>
      </c>
      <c r="P84" s="13">
        <f>SUM(P69:P81)</f>
        <v>266649969</v>
      </c>
    </row>
    <row r="85" spans="1:16" x14ac:dyDescent="0.35">
      <c r="A85" s="33">
        <f t="shared" si="7"/>
        <v>78</v>
      </c>
      <c r="E85" s="21" t="s">
        <v>85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35">
      <c r="A86" s="33">
        <f t="shared" si="7"/>
        <v>79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35">
      <c r="A87" s="33">
        <f t="shared" si="7"/>
        <v>80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35">
      <c r="A88" s="33">
        <f t="shared" si="7"/>
        <v>81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35">
      <c r="A89" s="33">
        <f t="shared" si="7"/>
        <v>82</v>
      </c>
      <c r="B89" s="1" t="s">
        <v>66</v>
      </c>
      <c r="E89" s="21" t="s">
        <v>98</v>
      </c>
      <c r="F89" s="5">
        <f>F54+F15</f>
        <v>-9814936</v>
      </c>
      <c r="G89" s="5"/>
      <c r="H89" s="5">
        <f>H54+H15</f>
        <v>-28727</v>
      </c>
      <c r="I89" s="5">
        <f>I54+I15</f>
        <v>-30026</v>
      </c>
      <c r="J89" s="5">
        <f>J54+J15</f>
        <v>0</v>
      </c>
      <c r="K89" s="5">
        <f>K54+K15</f>
        <v>-47029</v>
      </c>
      <c r="L89" s="5">
        <f>L54+L15</f>
        <v>-45116</v>
      </c>
      <c r="M89" s="5">
        <f>SUM(H89:L89)</f>
        <v>-150898</v>
      </c>
      <c r="N89" s="5"/>
      <c r="O89" s="5">
        <f>O54+O15</f>
        <v>-9664038</v>
      </c>
      <c r="P89" s="5">
        <f>O89+M89</f>
        <v>-9814936</v>
      </c>
    </row>
    <row r="90" spans="1:16" x14ac:dyDescent="0.35">
      <c r="A90" s="33">
        <f t="shared" si="7"/>
        <v>83</v>
      </c>
      <c r="B90" s="1"/>
      <c r="E90" t="s">
        <v>55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35">
      <c r="A91" s="33">
        <f t="shared" si="7"/>
        <v>84</v>
      </c>
      <c r="B91" s="1"/>
      <c r="E91" s="21" t="s">
        <v>95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35">
      <c r="A92" s="33">
        <f t="shared" si="7"/>
        <v>85</v>
      </c>
      <c r="B92" s="1"/>
      <c r="E92" s="21" t="s">
        <v>87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35">
      <c r="A93" s="33">
        <f t="shared" si="7"/>
        <v>86</v>
      </c>
      <c r="B93" s="1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35">
      <c r="A94" s="33">
        <f t="shared" si="7"/>
        <v>87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ht="24.65" customHeight="1" thickBot="1" x14ac:dyDescent="0.4">
      <c r="A95" s="33">
        <f t="shared" si="7"/>
        <v>88</v>
      </c>
      <c r="B95" s="12" t="s">
        <v>67</v>
      </c>
      <c r="C95" s="8"/>
      <c r="D95" s="8"/>
      <c r="E95" t="s">
        <v>79</v>
      </c>
      <c r="F95" s="15">
        <f>SUM(F84:F93)</f>
        <v>256835033.29599994</v>
      </c>
      <c r="G95" s="14"/>
      <c r="H95" s="15">
        <f t="shared" ref="H95:M95" si="9">SUM(H84:H93)</f>
        <v>1226476</v>
      </c>
      <c r="I95" s="15">
        <f t="shared" si="9"/>
        <v>1281933</v>
      </c>
      <c r="J95" s="15">
        <f t="shared" si="9"/>
        <v>0</v>
      </c>
      <c r="K95" s="15">
        <f t="shared" si="9"/>
        <v>2007824</v>
      </c>
      <c r="L95" s="15">
        <f t="shared" si="9"/>
        <v>1984341</v>
      </c>
      <c r="M95" s="15">
        <f t="shared" si="9"/>
        <v>6500574</v>
      </c>
      <c r="N95" s="14"/>
      <c r="O95" s="15">
        <f>SUM(O84:O93)</f>
        <v>250334459</v>
      </c>
      <c r="P95" s="15">
        <f>SUM(P84:P93)</f>
        <v>256835033</v>
      </c>
    </row>
    <row r="96" spans="1:16" ht="16" thickTop="1" x14ac:dyDescent="0.35">
      <c r="A96" s="33">
        <f t="shared" si="7"/>
        <v>89</v>
      </c>
      <c r="B96" s="12" t="s">
        <v>68</v>
      </c>
      <c r="C96" s="8"/>
      <c r="D96" s="8"/>
      <c r="E96" s="21" t="s">
        <v>99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35">
      <c r="A97" s="33">
        <f t="shared" si="7"/>
        <v>90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35">
      <c r="A98" s="33">
        <f t="shared" si="7"/>
        <v>91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35">
      <c r="A99" s="33">
        <f t="shared" si="7"/>
        <v>92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ht="17.149999999999999" customHeight="1" x14ac:dyDescent="0.35">
      <c r="A100" s="33">
        <f t="shared" si="7"/>
        <v>93</v>
      </c>
      <c r="B100" s="9" t="s">
        <v>69</v>
      </c>
      <c r="C100" s="8"/>
      <c r="D100" s="8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35">
      <c r="A101" s="33">
        <f t="shared" si="7"/>
        <v>94</v>
      </c>
      <c r="F101" s="4"/>
      <c r="G101" s="4"/>
      <c r="H101" s="16"/>
      <c r="I101" s="16"/>
      <c r="J101" s="16"/>
      <c r="K101" s="16"/>
      <c r="L101" s="4"/>
      <c r="M101" s="4"/>
      <c r="N101" s="4"/>
      <c r="O101" s="4"/>
      <c r="P101" s="4"/>
    </row>
    <row r="102" spans="1:16" x14ac:dyDescent="0.35">
      <c r="A102" s="33">
        <f t="shared" si="7"/>
        <v>95</v>
      </c>
      <c r="B102" s="1" t="s">
        <v>70</v>
      </c>
      <c r="E102" t="s">
        <v>77</v>
      </c>
      <c r="F102" s="4">
        <v>25124914</v>
      </c>
      <c r="G102" s="4"/>
      <c r="H102" s="17">
        <v>124</v>
      </c>
      <c r="I102" s="17">
        <v>124</v>
      </c>
      <c r="J102" s="17">
        <v>0</v>
      </c>
      <c r="K102" s="17">
        <v>124</v>
      </c>
      <c r="L102" s="4">
        <f>2101-SUM(H102:K102)</f>
        <v>1729</v>
      </c>
      <c r="M102" s="5">
        <f>SUM(H102:L102)</f>
        <v>2101</v>
      </c>
      <c r="N102" s="4"/>
      <c r="O102" s="26">
        <f>25122812+1</f>
        <v>25122813</v>
      </c>
      <c r="P102" s="5">
        <f>O102+M102</f>
        <v>25124914</v>
      </c>
    </row>
    <row r="103" spans="1:16" x14ac:dyDescent="0.35">
      <c r="A103" s="33">
        <f t="shared" si="7"/>
        <v>96</v>
      </c>
      <c r="E103" s="21" t="s">
        <v>100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35">
      <c r="A104" s="33">
        <f t="shared" si="7"/>
        <v>97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35">
      <c r="A105" s="33">
        <f t="shared" si="7"/>
        <v>98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35">
      <c r="A106" s="33">
        <f t="shared" si="7"/>
        <v>99</v>
      </c>
      <c r="B106" s="1" t="s">
        <v>71</v>
      </c>
      <c r="E106" t="s">
        <v>78</v>
      </c>
      <c r="F106" s="4">
        <v>231710123</v>
      </c>
      <c r="G106" s="4"/>
      <c r="H106" s="4">
        <f>H95-H102</f>
        <v>1226352</v>
      </c>
      <c r="I106" s="4">
        <f t="shared" ref="I106:K106" si="10">I95-I102</f>
        <v>1281809</v>
      </c>
      <c r="J106" s="4">
        <f t="shared" si="10"/>
        <v>0</v>
      </c>
      <c r="K106" s="4">
        <f t="shared" si="10"/>
        <v>2007700</v>
      </c>
      <c r="L106" s="4">
        <f>L95-L102</f>
        <v>1982612</v>
      </c>
      <c r="M106" s="5">
        <f>SUM(H106:L106)</f>
        <v>6498473</v>
      </c>
      <c r="N106" s="4"/>
      <c r="O106" s="4">
        <f>O95-O102</f>
        <v>225211646</v>
      </c>
      <c r="P106" s="5">
        <f>O106+M106</f>
        <v>231710119</v>
      </c>
    </row>
    <row r="107" spans="1:16" x14ac:dyDescent="0.35">
      <c r="A107" s="33">
        <f t="shared" si="7"/>
        <v>100</v>
      </c>
      <c r="B107" s="1"/>
      <c r="E107" s="21" t="s">
        <v>101</v>
      </c>
      <c r="F107" s="4"/>
      <c r="G107" s="4"/>
      <c r="H107" s="4"/>
      <c r="I107" s="4"/>
      <c r="J107" s="4"/>
      <c r="K107" s="4"/>
      <c r="L107" s="4"/>
      <c r="M107" s="5"/>
      <c r="N107" s="4"/>
      <c r="O107" s="4"/>
      <c r="P107" s="5"/>
    </row>
    <row r="108" spans="1:16" x14ac:dyDescent="0.35">
      <c r="A108" s="33">
        <f t="shared" si="7"/>
        <v>101</v>
      </c>
      <c r="D108" s="25"/>
      <c r="E108" s="2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x14ac:dyDescent="0.35">
      <c r="A109" s="33">
        <f t="shared" si="7"/>
        <v>102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x14ac:dyDescent="0.35">
      <c r="A110" s="33">
        <f t="shared" si="7"/>
        <v>103</v>
      </c>
      <c r="B110" s="1" t="s">
        <v>72</v>
      </c>
      <c r="E110" t="s">
        <v>80</v>
      </c>
      <c r="F110" s="4"/>
      <c r="G110" s="4"/>
      <c r="H110" s="18">
        <v>235434</v>
      </c>
      <c r="I110" s="18">
        <v>246080</v>
      </c>
      <c r="J110" s="18">
        <v>0</v>
      </c>
      <c r="K110" s="18">
        <v>385428</v>
      </c>
      <c r="L110" s="4"/>
      <c r="M110" s="4"/>
      <c r="N110" s="4"/>
      <c r="O110" s="4"/>
      <c r="P110" s="4"/>
    </row>
    <row r="111" spans="1:16" x14ac:dyDescent="0.35">
      <c r="A111" s="33">
        <f t="shared" si="7"/>
        <v>104</v>
      </c>
      <c r="B111" s="1"/>
      <c r="F111" s="4"/>
      <c r="G111" s="4"/>
      <c r="H111" s="4"/>
      <c r="I111" s="4"/>
      <c r="J111" s="4"/>
      <c r="K111" s="4"/>
      <c r="L111" s="4"/>
      <c r="M111" s="5"/>
      <c r="N111" s="4"/>
      <c r="O111" s="4"/>
      <c r="P111" s="5"/>
    </row>
    <row r="112" spans="1:16" x14ac:dyDescent="0.35">
      <c r="A112" s="33">
        <f t="shared" si="7"/>
        <v>105</v>
      </c>
      <c r="B112" s="1" t="s">
        <v>73</v>
      </c>
      <c r="E112" t="s">
        <v>81</v>
      </c>
      <c r="F112" s="4"/>
      <c r="G112" s="4"/>
      <c r="H112" s="19">
        <f>ROUND(H106/H110,2)</f>
        <v>5.21</v>
      </c>
      <c r="I112" s="19">
        <f t="shared" ref="I112:K112" si="11">ROUND(I106/I110,2)</f>
        <v>5.21</v>
      </c>
      <c r="J112" s="19">
        <v>0</v>
      </c>
      <c r="K112" s="19">
        <f t="shared" si="11"/>
        <v>5.21</v>
      </c>
      <c r="L112" s="4"/>
      <c r="M112" s="4"/>
      <c r="N112" s="4"/>
      <c r="O112" s="4"/>
      <c r="P112" s="4"/>
    </row>
    <row r="113" spans="6:16" x14ac:dyDescent="0.35"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6:16" x14ac:dyDescent="0.35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6:16" x14ac:dyDescent="0.35"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6:16" x14ac:dyDescent="0.35"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6:16" x14ac:dyDescent="0.35"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6:16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6:16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6:16" x14ac:dyDescent="0.35"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6:16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6:16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6:16" x14ac:dyDescent="0.35"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6:16" x14ac:dyDescent="0.35"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6:16" x14ac:dyDescent="0.35"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6:16" x14ac:dyDescent="0.35"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6:16" x14ac:dyDescent="0.35"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6:16" x14ac:dyDescent="0.35"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6:16" x14ac:dyDescent="0.35"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6:16" x14ac:dyDescent="0.35"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6:16" x14ac:dyDescent="0.35"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6:16" x14ac:dyDescent="0.35"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6:16" x14ac:dyDescent="0.35"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6:16" x14ac:dyDescent="0.35"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6:16" x14ac:dyDescent="0.35"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6:16" x14ac:dyDescent="0.35"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6:16" x14ac:dyDescent="0.35"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6:16" x14ac:dyDescent="0.35"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6:16" x14ac:dyDescent="0.35"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6:16" x14ac:dyDescent="0.35"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6:16" x14ac:dyDescent="0.35"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6:16" x14ac:dyDescent="0.35"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6:16" x14ac:dyDescent="0.35"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6:16" x14ac:dyDescent="0.35"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6:16" x14ac:dyDescent="0.35"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6:16" x14ac:dyDescent="0.35"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6:16" x14ac:dyDescent="0.35"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6:16" x14ac:dyDescent="0.35"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6:16" x14ac:dyDescent="0.35"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6:16" x14ac:dyDescent="0.35"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6:16" x14ac:dyDescent="0.35"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6:16" x14ac:dyDescent="0.35"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6:16" x14ac:dyDescent="0.35"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6:16" x14ac:dyDescent="0.35"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6:16" x14ac:dyDescent="0.35"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6:16" x14ac:dyDescent="0.35"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6:16" x14ac:dyDescent="0.35"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6:16" x14ac:dyDescent="0.35"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6:16" x14ac:dyDescent="0.35"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6:16" x14ac:dyDescent="0.35"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6:16" x14ac:dyDescent="0.35"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6:16" x14ac:dyDescent="0.35"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6:16" x14ac:dyDescent="0.35"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6:16" x14ac:dyDescent="0.35"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6:16" x14ac:dyDescent="0.35"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6:16" x14ac:dyDescent="0.35"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6:16" x14ac:dyDescent="0.35"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6:16" x14ac:dyDescent="0.35"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6:16" x14ac:dyDescent="0.35"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6:16" x14ac:dyDescent="0.35"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6:16" x14ac:dyDescent="0.35"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6:16" x14ac:dyDescent="0.35"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6:16" x14ac:dyDescent="0.35"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6:16" x14ac:dyDescent="0.35"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6:16" x14ac:dyDescent="0.35"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6:16" x14ac:dyDescent="0.35"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6:16" x14ac:dyDescent="0.35"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6:16" x14ac:dyDescent="0.35"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6:16" x14ac:dyDescent="0.35"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6:16" x14ac:dyDescent="0.35"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6:16" x14ac:dyDescent="0.35"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6:16" x14ac:dyDescent="0.35"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6:16" x14ac:dyDescent="0.35"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6:16" x14ac:dyDescent="0.35"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6:16" x14ac:dyDescent="0.35"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6:16" x14ac:dyDescent="0.35"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6:16" x14ac:dyDescent="0.35"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6:16" x14ac:dyDescent="0.35"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6:16" x14ac:dyDescent="0.35"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6:16" x14ac:dyDescent="0.35"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6:16" x14ac:dyDescent="0.35"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6:16" x14ac:dyDescent="0.35"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6:16" x14ac:dyDescent="0.35"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6:16" x14ac:dyDescent="0.35"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6:16" x14ac:dyDescent="0.35"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6:16" x14ac:dyDescent="0.35"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6:16" x14ac:dyDescent="0.35"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6:16" x14ac:dyDescent="0.35"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6:16" x14ac:dyDescent="0.35"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6:16" x14ac:dyDescent="0.35"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6:16" x14ac:dyDescent="0.35"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6:16" x14ac:dyDescent="0.35"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6:16" x14ac:dyDescent="0.35"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6:16" x14ac:dyDescent="0.35"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6:16" x14ac:dyDescent="0.35"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6:16" x14ac:dyDescent="0.35"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6:16" x14ac:dyDescent="0.35"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6:16" x14ac:dyDescent="0.35"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6:16" x14ac:dyDescent="0.35"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6:16" x14ac:dyDescent="0.35"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6:16" x14ac:dyDescent="0.35"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6:16" x14ac:dyDescent="0.35"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6:16" x14ac:dyDescent="0.35"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6:16" x14ac:dyDescent="0.35"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6:16" x14ac:dyDescent="0.35"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6:16" x14ac:dyDescent="0.35"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6:16" x14ac:dyDescent="0.35"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6:16" x14ac:dyDescent="0.35"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6:16" x14ac:dyDescent="0.35"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6:16" x14ac:dyDescent="0.35"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6:16" x14ac:dyDescent="0.35"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6:16" x14ac:dyDescent="0.35"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6:16" x14ac:dyDescent="0.35"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6:16" x14ac:dyDescent="0.35"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6:16" x14ac:dyDescent="0.35"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6:16" x14ac:dyDescent="0.35"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6:16" x14ac:dyDescent="0.35"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6:16" x14ac:dyDescent="0.35"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6:16" x14ac:dyDescent="0.35"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6:16" x14ac:dyDescent="0.35"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6:16" x14ac:dyDescent="0.35"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6:16" x14ac:dyDescent="0.35"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6:16" x14ac:dyDescent="0.35"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6:16" x14ac:dyDescent="0.35"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6:16" x14ac:dyDescent="0.35"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6:16" x14ac:dyDescent="0.35"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6:16" x14ac:dyDescent="0.35"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6:16" x14ac:dyDescent="0.35"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6:16" x14ac:dyDescent="0.35"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6:16" x14ac:dyDescent="0.35"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6:16" x14ac:dyDescent="0.35"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6:16" x14ac:dyDescent="0.35"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6:16" x14ac:dyDescent="0.35"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6:16" x14ac:dyDescent="0.35"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6:16" x14ac:dyDescent="0.35"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6:16" x14ac:dyDescent="0.35"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6:16" x14ac:dyDescent="0.35"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6:16" x14ac:dyDescent="0.35"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6:16" x14ac:dyDescent="0.35"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6:16" x14ac:dyDescent="0.35"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6:16" x14ac:dyDescent="0.35"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6:16" x14ac:dyDescent="0.35"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6:16" x14ac:dyDescent="0.35"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6:16" x14ac:dyDescent="0.35"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6:16" x14ac:dyDescent="0.35"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6:16" x14ac:dyDescent="0.35"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6:16" x14ac:dyDescent="0.35"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6:16" x14ac:dyDescent="0.35"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6:16" x14ac:dyDescent="0.35"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6:16" x14ac:dyDescent="0.35"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6:16" x14ac:dyDescent="0.35"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6:16" x14ac:dyDescent="0.35"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6:16" x14ac:dyDescent="0.35"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6:16" x14ac:dyDescent="0.35"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6:16" x14ac:dyDescent="0.35"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6:16" x14ac:dyDescent="0.35"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6:16" x14ac:dyDescent="0.35"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6:16" x14ac:dyDescent="0.35"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6:16" x14ac:dyDescent="0.35"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6:16" x14ac:dyDescent="0.35"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6:16" x14ac:dyDescent="0.35"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6:16" x14ac:dyDescent="0.35"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6:16" x14ac:dyDescent="0.35"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6:16" x14ac:dyDescent="0.35"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6:16" x14ac:dyDescent="0.35"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6:16" x14ac:dyDescent="0.35"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6:16" x14ac:dyDescent="0.35"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6:16" x14ac:dyDescent="0.35"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6:16" x14ac:dyDescent="0.35"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6:16" x14ac:dyDescent="0.35"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6:16" x14ac:dyDescent="0.35"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6:16" x14ac:dyDescent="0.35"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6:16" x14ac:dyDescent="0.35"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6:16" x14ac:dyDescent="0.35"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6:16" x14ac:dyDescent="0.35"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6:16" x14ac:dyDescent="0.35"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6:16" x14ac:dyDescent="0.35"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6:16" x14ac:dyDescent="0.35"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6:16" x14ac:dyDescent="0.35"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6:16" x14ac:dyDescent="0.35"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6:16" x14ac:dyDescent="0.35"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6:16" x14ac:dyDescent="0.35"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6:16" x14ac:dyDescent="0.35"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6:16" x14ac:dyDescent="0.35"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6:16" x14ac:dyDescent="0.35"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6:16" x14ac:dyDescent="0.35"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6:16" x14ac:dyDescent="0.35"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6:16" x14ac:dyDescent="0.35"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6:16" x14ac:dyDescent="0.35"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6:16" x14ac:dyDescent="0.35"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6:16" x14ac:dyDescent="0.35"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6:16" x14ac:dyDescent="0.35"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6:16" x14ac:dyDescent="0.35"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6:16" x14ac:dyDescent="0.35"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6:16" x14ac:dyDescent="0.35"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6:16" x14ac:dyDescent="0.35"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6:16" x14ac:dyDescent="0.35"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6:16" x14ac:dyDescent="0.35"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6:16" x14ac:dyDescent="0.35"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6:16" x14ac:dyDescent="0.35"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6:16" x14ac:dyDescent="0.35"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6:16" x14ac:dyDescent="0.35"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6:16" x14ac:dyDescent="0.35"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6:16" x14ac:dyDescent="0.35"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</sheetData>
  <mergeCells count="2">
    <mergeCell ref="B6:D6"/>
    <mergeCell ref="B5:D5"/>
  </mergeCells>
  <pageMargins left="0.7" right="0.7" top="0.75" bottom="0.75" header="0.3" footer="0.3"/>
  <pageSetup paperSize="17" scale="70" fitToHeight="2" orientation="landscape" r:id="rId1"/>
  <rowBreaks count="1" manualBreakCount="1">
    <brk id="6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Anders, David</dc:creator>
  <cp:lastModifiedBy>Anders, David</cp:lastModifiedBy>
  <cp:lastPrinted>2019-08-22T19:57:27Z</cp:lastPrinted>
  <dcterms:created xsi:type="dcterms:W3CDTF">2019-08-08T21:06:16Z</dcterms:created>
  <dcterms:modified xsi:type="dcterms:W3CDTF">2019-08-22T19:57:30Z</dcterms:modified>
</cp:coreProperties>
</file>